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737AA93-873E-46E0-906B-AFAA0D442000}" xr6:coauthVersionLast="47" xr6:coauthVersionMax="47" xr10:uidLastSave="{00000000-0000-0000-0000-000000000000}"/>
  <bookViews>
    <workbookView xWindow="40545" yWindow="2775" windowWidth="31920" windowHeight="1594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49" l="1"/>
  <c r="Q13" i="149"/>
  <c r="D21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14" i="149" l="1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Q14" i="149" l="1"/>
  <c r="P13" i="149"/>
  <c r="O13" i="149" s="1"/>
  <c r="S13" i="149"/>
  <c r="R13" i="149" s="1"/>
  <c r="S14" i="149"/>
  <c r="R14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P15" i="149"/>
  <c r="O15" i="149" s="1"/>
  <c r="S15" i="149"/>
  <c r="R15" i="149" s="1"/>
  <c r="S16" i="149"/>
  <c r="R16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<sst xmlns="http://schemas.openxmlformats.org/spreadsheetml/2006/main" count="2097" uniqueCount="401">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</sst>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4" sqref="I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-2859477.5</v>
      </c>
      <c r="Y12" s="156">
        <f>Y11-K12-L12</f>
        <v>-2855464</v>
      </c>
      <c r="Z12" s="217">
        <f>AVERAGE(Y12:Y20)</f>
        <v>-2861688.4444444445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/>
      <c r="F14" s="23"/>
      <c r="G14" s="26">
        <f>D14+E14+F14-E13-F13</f>
        <v>2727058</v>
      </c>
      <c r="H14" s="132">
        <v>300</v>
      </c>
      <c r="I14" s="63">
        <v>-1000</v>
      </c>
      <c r="J14" s="63">
        <v>-200</v>
      </c>
      <c r="K14" s="170">
        <f t="shared" si="8"/>
        <v>-900</v>
      </c>
      <c r="L14" s="171"/>
      <c r="M14" s="154"/>
      <c r="N14" s="149">
        <f t="shared" si="9"/>
        <v>2726158</v>
      </c>
      <c r="O14" s="67">
        <f>P14/T14+1</f>
        <v>357246.76</v>
      </c>
      <c r="P14" s="163">
        <f t="shared" si="6"/>
        <v>2857966.08</v>
      </c>
      <c r="Q14" s="164">
        <f>Q13+N14-1</f>
        <v>2884803.51</v>
      </c>
      <c r="R14" s="29">
        <f t="shared" si="1"/>
        <v>313.87735357683812</v>
      </c>
      <c r="S14" s="5">
        <f>SUM($Q$7:$Q14)/T14</f>
        <v>524278.76</v>
      </c>
      <c r="T14" s="17">
        <v>8</v>
      </c>
      <c r="U14" s="4"/>
      <c r="V14" s="4"/>
      <c r="W14" s="105"/>
      <c r="X14" s="167"/>
      <c r="Y14" s="156">
        <f>Y13-K14-L14</f>
        <v>-2862591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-200</v>
      </c>
      <c r="K15" s="170"/>
      <c r="L15" s="172"/>
      <c r="M15" s="153"/>
      <c r="N15" s="149">
        <f t="shared" si="9"/>
        <v>0</v>
      </c>
      <c r="O15" s="67">
        <f t="shared" si="3"/>
        <v>619526.28777777776</v>
      </c>
      <c r="P15" s="7">
        <f t="shared" si="6"/>
        <v>5575736.5899999999</v>
      </c>
      <c r="Q15" s="164">
        <f t="shared" si="5"/>
        <v>2884803.51</v>
      </c>
      <c r="R15" s="29">
        <f t="shared" si="1"/>
        <v>470.90053329448534</v>
      </c>
      <c r="S15" s="5">
        <f>SUM($Q$7:$Q15)/T15</f>
        <v>786559.28777777776</v>
      </c>
      <c r="T15" s="17">
        <v>9</v>
      </c>
      <c r="U15" s="4"/>
      <c r="V15" s="4"/>
      <c r="W15" s="105"/>
      <c r="X15" s="167"/>
      <c r="Y15" s="156">
        <f>Y14-K15-L15</f>
        <v>-2862591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-1000</v>
      </c>
      <c r="J16" s="63">
        <v>-200</v>
      </c>
      <c r="K16" s="170">
        <f t="shared" si="8"/>
        <v>-900</v>
      </c>
      <c r="L16" s="172"/>
      <c r="M16" s="153"/>
      <c r="N16" s="152">
        <f>L16+K16+G16+M16</f>
        <v>-900</v>
      </c>
      <c r="O16" s="67">
        <f t="shared" si="3"/>
        <v>829260.80999999994</v>
      </c>
      <c r="P16" s="70">
        <f t="shared" si="6"/>
        <v>8292608.0999999996</v>
      </c>
      <c r="Q16" s="164">
        <f>Q15+N16+1</f>
        <v>2883904.51</v>
      </c>
      <c r="R16" s="71">
        <f t="shared" si="1"/>
        <v>596.46525536869956</v>
      </c>
      <c r="S16" s="72">
        <f>SUM($Q$7:$Q16)/T16</f>
        <v>996293.80999999994</v>
      </c>
      <c r="T16" s="73">
        <v>10</v>
      </c>
      <c r="U16" s="218"/>
      <c r="V16" s="133"/>
      <c r="W16" s="105"/>
      <c r="X16" s="167"/>
      <c r="Y16" s="156">
        <f>Y15-K16-L16-1</f>
        <v>-2861692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1000861.7827272727</v>
      </c>
      <c r="P17" s="7">
        <f t="shared" si="6"/>
        <v>11009479.609999999</v>
      </c>
      <c r="Q17" s="164">
        <f t="shared" ref="Q17:Q18" si="10">Q16+N17</f>
        <v>2883904.51</v>
      </c>
      <c r="R17" s="29">
        <f t="shared" si="1"/>
        <v>699.20002797487484</v>
      </c>
      <c r="S17" s="5">
        <f>SUM($Q$7:$Q17)/T17</f>
        <v>1167894.7827272727</v>
      </c>
      <c r="T17" s="18">
        <v>11</v>
      </c>
      <c r="U17" s="27"/>
      <c r="V17" s="136"/>
      <c r="W17" s="105"/>
      <c r="X17" s="167"/>
      <c r="Y17" s="156">
        <f t="shared" si="7"/>
        <v>-2861692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1143862.5933333333</v>
      </c>
      <c r="P18" s="7">
        <f t="shared" si="6"/>
        <v>13726351.119999999</v>
      </c>
      <c r="Q18" s="164">
        <f t="shared" si="10"/>
        <v>2883904.51</v>
      </c>
      <c r="R18" s="29">
        <f t="shared" si="1"/>
        <v>784.81233848002091</v>
      </c>
      <c r="S18" s="5">
        <f>SUM($Q$7:$Q18)/T18</f>
        <v>1310895.5933333333</v>
      </c>
      <c r="T18" s="18">
        <v>12</v>
      </c>
      <c r="U18" s="27"/>
      <c r="V18" s="136"/>
      <c r="W18" s="105"/>
      <c r="X18" s="167"/>
      <c r="Y18" s="156">
        <f t="shared" si="7"/>
        <v>-2861692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>
        <v>2800</v>
      </c>
      <c r="I19" s="63">
        <v>-1000</v>
      </c>
      <c r="J19" s="63">
        <v>-100</v>
      </c>
      <c r="K19" s="170">
        <f t="shared" si="8"/>
        <v>1700</v>
      </c>
      <c r="L19" s="171"/>
      <c r="M19" s="153"/>
      <c r="N19" s="149">
        <f t="shared" ref="N19:N48" si="11">L19+K19+G19+M19</f>
        <v>1700</v>
      </c>
      <c r="O19" s="67">
        <f t="shared" si="3"/>
        <v>1264994.0484615383</v>
      </c>
      <c r="P19" s="7">
        <f t="shared" si="6"/>
        <v>16444922.629999999</v>
      </c>
      <c r="Q19" s="164">
        <f>Q18+N19</f>
        <v>2885604.51</v>
      </c>
      <c r="R19" s="29">
        <f t="shared" si="1"/>
        <v>857.33181375029983</v>
      </c>
      <c r="S19" s="5">
        <f>SUM($Q$7:$Q19)/T19</f>
        <v>1432027.0484615383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-2863392</v>
      </c>
      <c r="Z19" s="217">
        <f>AVERAGE(Y19:Y27)</f>
        <v>-2862681.5555555555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-100</v>
      </c>
      <c r="K20" s="170">
        <f>+H20+I20+J20</f>
        <v>-800</v>
      </c>
      <c r="L20" s="171"/>
      <c r="M20" s="153"/>
      <c r="N20" s="149">
        <f t="shared" si="11"/>
        <v>-800</v>
      </c>
      <c r="O20" s="67">
        <f t="shared" si="3"/>
        <v>1368763.8671428573</v>
      </c>
      <c r="P20" s="7">
        <f t="shared" si="6"/>
        <v>19162694.140000001</v>
      </c>
      <c r="Q20" s="164">
        <f>Q19+N20</f>
        <v>2884804.51</v>
      </c>
      <c r="R20" s="29">
        <f t="shared" si="1"/>
        <v>919.45715346240411</v>
      </c>
      <c r="S20" s="5">
        <f>SUM($Q$7:$Q20)/T20</f>
        <v>1535796.8671428573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-2862591</v>
      </c>
      <c r="Z20" s="217"/>
      <c r="AA20" s="92"/>
      <c r="AB20" s="92"/>
    </row>
    <row r="21" spans="2:31">
      <c r="B21" s="116">
        <v>45833</v>
      </c>
      <c r="C21" s="14"/>
      <c r="D21" s="87">
        <f>-7233-8628</f>
        <v>-15861</v>
      </c>
      <c r="E21" s="87"/>
      <c r="F21" s="23"/>
      <c r="G21" s="26">
        <f>D21+E21+F21-E20-F20</f>
        <v>-15861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-15861</v>
      </c>
      <c r="O21" s="67">
        <f t="shared" si="3"/>
        <v>1457640.3099999998</v>
      </c>
      <c r="P21" s="7">
        <f t="shared" si="6"/>
        <v>21864604.649999999</v>
      </c>
      <c r="Q21" s="164">
        <f>Q20+N21</f>
        <v>2868943.51</v>
      </c>
      <c r="R21" s="29">
        <f t="shared" si="1"/>
        <v>972.66606598696046</v>
      </c>
      <c r="S21" s="5">
        <f>SUM($Q$7:$Q21)/T21</f>
        <v>1624673.3099999998</v>
      </c>
      <c r="T21" s="18">
        <v>15</v>
      </c>
      <c r="U21" s="4"/>
      <c r="V21" s="131"/>
      <c r="W21" s="105"/>
      <c r="X21" s="167"/>
      <c r="Y21" s="156">
        <f>Y20-K21-L21-1</f>
        <v>-2862592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1535407.2599999998</v>
      </c>
      <c r="P22" s="7">
        <f t="shared" si="6"/>
        <v>24566516.159999996</v>
      </c>
      <c r="Q22" s="164">
        <f>Q21+N22+1</f>
        <v>2868944.51</v>
      </c>
      <c r="R22" s="29">
        <f t="shared" si="1"/>
        <v>1019.2239018637034</v>
      </c>
      <c r="S22" s="5">
        <f>SUM($Q$7:$Q22)/T22</f>
        <v>1702440.2599999998</v>
      </c>
      <c r="T22" s="18">
        <v>16</v>
      </c>
      <c r="U22" s="4"/>
      <c r="V22" s="131"/>
      <c r="W22" s="105"/>
      <c r="X22" s="167"/>
      <c r="Y22" s="156">
        <f>Y21-K22-L22-1</f>
        <v>-2862593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1604025.1570588232</v>
      </c>
      <c r="P23" s="7">
        <f t="shared" si="6"/>
        <v>27268427.669999994</v>
      </c>
      <c r="Q23" s="164">
        <f>Q22+N23</f>
        <v>2868944.51</v>
      </c>
      <c r="R23" s="29">
        <f t="shared" si="1"/>
        <v>1060.3043452843588</v>
      </c>
      <c r="S23" s="5">
        <f>SUM($Q$7:$Q23)/T23</f>
        <v>1771058.1570588232</v>
      </c>
      <c r="T23" s="18">
        <v>17</v>
      </c>
      <c r="U23" s="27"/>
      <c r="V23" s="135"/>
      <c r="W23" s="105"/>
      <c r="X23" s="167"/>
      <c r="Y23" s="156">
        <f>Y22-K23-L23</f>
        <v>-2862593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1665018.8433333328</v>
      </c>
      <c r="P24" s="7">
        <f t="shared" si="6"/>
        <v>29970339.179999992</v>
      </c>
      <c r="Q24" s="164">
        <f t="shared" ref="Q24" si="14">Q23+N24</f>
        <v>2868944.51</v>
      </c>
      <c r="R24" s="29">
        <f t="shared" si="1"/>
        <v>1096.8202949916081</v>
      </c>
      <c r="S24" s="5">
        <f>SUM($Q$7:$Q24)/T24</f>
        <v>1832051.8433333328</v>
      </c>
      <c r="T24" s="18">
        <v>18</v>
      </c>
      <c r="U24" s="4"/>
      <c r="V24" s="135"/>
      <c r="W24" s="105"/>
      <c r="X24" s="167"/>
      <c r="Y24" s="156">
        <f t="shared" ref="Y24:Y55" si="15">Y23-K24-L24</f>
        <v>-2862593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1719592.141578947</v>
      </c>
      <c r="P25" s="7">
        <f t="shared" si="6"/>
        <v>32672250.68999999</v>
      </c>
      <c r="Q25" s="164">
        <f>Q24+N25</f>
        <v>2868944.51</v>
      </c>
      <c r="R25" s="29">
        <f t="shared" si="1"/>
        <v>1129.492460519147</v>
      </c>
      <c r="S25" s="5">
        <f>SUM($Q$7:$Q25)/T25</f>
        <v>1886625.141578947</v>
      </c>
      <c r="T25" s="18">
        <v>19</v>
      </c>
      <c r="U25" s="4"/>
      <c r="V25" s="131"/>
      <c r="W25" s="105"/>
      <c r="X25" s="167"/>
      <c r="Y25" s="156">
        <f t="shared" si="15"/>
        <v>-2862593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1768708.0599999994</v>
      </c>
      <c r="P26" s="7">
        <f t="shared" si="6"/>
        <v>35374161.199999988</v>
      </c>
      <c r="Q26" s="164">
        <f>Q25+N26-1</f>
        <v>2868943.51</v>
      </c>
      <c r="R26" s="29">
        <f t="shared" si="1"/>
        <v>1158.8973795597274</v>
      </c>
      <c r="S26" s="5">
        <f>SUM($Q$7:$Q26)/T26</f>
        <v>1935741.0599999994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-2862593</v>
      </c>
      <c r="Z26" s="217">
        <f>AVERAGE(Y26:Y34)</f>
        <v>-2862593.6666666665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1813146.3195238088</v>
      </c>
      <c r="P27" s="7">
        <f t="shared" si="6"/>
        <v>38076072.709999986</v>
      </c>
      <c r="Q27" s="164">
        <f>Q26+N27+1</f>
        <v>2868944.51</v>
      </c>
      <c r="R27" s="29">
        <f t="shared" si="1"/>
        <v>1185.5024573131111</v>
      </c>
      <c r="S27" s="5">
        <f>SUM($Q$7:$Q27)/T27+1</f>
        <v>1980180.3195238088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-2862594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1853544.6918181812</v>
      </c>
      <c r="P28" s="7">
        <f t="shared" si="6"/>
        <v>40777983.219999984</v>
      </c>
      <c r="Q28" s="164">
        <f>Q27+N28-1</f>
        <v>2868943.51</v>
      </c>
      <c r="R28" s="29">
        <f t="shared" si="1"/>
        <v>1209.6883201631902</v>
      </c>
      <c r="S28" s="5">
        <f>SUM($Q$7:$Q28)/T28+1</f>
        <v>2020578.6918181812</v>
      </c>
      <c r="T28" s="18">
        <v>22</v>
      </c>
      <c r="U28" s="4"/>
      <c r="V28" s="131"/>
      <c r="W28" s="105"/>
      <c r="X28" s="167"/>
      <c r="Y28" s="156">
        <f>Y27-K28-L28+2</f>
        <v>-2862592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1890430.2926086949</v>
      </c>
      <c r="P29" s="7">
        <f t="shared" si="6"/>
        <v>43479896.729999982</v>
      </c>
      <c r="Q29" s="164">
        <f>Q28+N29+3</f>
        <v>2868946.51</v>
      </c>
      <c r="R29" s="29">
        <f t="shared" si="1"/>
        <v>1231.7705439097035</v>
      </c>
      <c r="S29" s="5">
        <f>SUM($Q$7:$Q29)/T29</f>
        <v>2057463.2926086949</v>
      </c>
      <c r="T29" s="18">
        <v>23</v>
      </c>
      <c r="U29" s="4"/>
      <c r="V29" s="131"/>
      <c r="W29" s="105"/>
      <c r="X29" s="167"/>
      <c r="Y29" s="156">
        <f>Y28-K29-L29-2</f>
        <v>-2862594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1924242.0933333326</v>
      </c>
      <c r="P30" s="7">
        <f t="shared" si="6"/>
        <v>46181810.23999998</v>
      </c>
      <c r="Q30" s="164">
        <f>Q29+N30</f>
        <v>2868946.51</v>
      </c>
      <c r="R30" s="29">
        <f t="shared" si="1"/>
        <v>1252.0131311377588</v>
      </c>
      <c r="S30" s="5">
        <f>SUM($Q$7:$Q30)/T30</f>
        <v>2091275.0933333326</v>
      </c>
      <c r="T30" s="18">
        <v>24</v>
      </c>
      <c r="U30" s="4"/>
      <c r="V30" s="131"/>
      <c r="W30" s="105"/>
      <c r="X30" s="167"/>
      <c r="Y30" s="156">
        <f t="shared" si="15"/>
        <v>-2862594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1955348.949999999</v>
      </c>
      <c r="P31" s="7">
        <f t="shared" si="6"/>
        <v>48883723.749999978</v>
      </c>
      <c r="Q31" s="164">
        <f t="shared" ref="Q31:Q39" si="18">Q30+N31</f>
        <v>2868946.51</v>
      </c>
      <c r="R31" s="29">
        <f t="shared" si="1"/>
        <v>1270.6363113875695</v>
      </c>
      <c r="S31" s="5">
        <f>SUM($Q$7:$Q31)/T31</f>
        <v>2122381.9499999993</v>
      </c>
      <c r="T31" s="18">
        <v>25</v>
      </c>
      <c r="U31" s="4"/>
      <c r="V31" s="137"/>
      <c r="W31" s="105"/>
      <c r="X31" s="167"/>
      <c r="Y31" s="156">
        <f t="shared" si="15"/>
        <v>-2862594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1984062.9715384606</v>
      </c>
      <c r="P32" s="7">
        <f t="shared" si="6"/>
        <v>51585637.259999976</v>
      </c>
      <c r="Q32" s="164">
        <f t="shared" si="18"/>
        <v>2868946.51</v>
      </c>
      <c r="R32" s="29">
        <f t="shared" si="1"/>
        <v>1287.826939310472</v>
      </c>
      <c r="S32" s="5">
        <f>SUM($Q$7:$Q32)/T32</f>
        <v>2151095.9715384608</v>
      </c>
      <c r="T32" s="18">
        <v>26</v>
      </c>
      <c r="U32" s="27"/>
      <c r="V32" s="137"/>
      <c r="W32" s="105"/>
      <c r="X32" s="167"/>
      <c r="Y32" s="156">
        <f t="shared" si="15"/>
        <v>-2862594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2010649.9914814804</v>
      </c>
      <c r="P33" s="7">
        <f t="shared" si="6"/>
        <v>54287549.769999973</v>
      </c>
      <c r="Q33" s="164">
        <f>Q32+N33-1</f>
        <v>2868945.51</v>
      </c>
      <c r="R33" s="29">
        <f t="shared" si="1"/>
        <v>1303.7441652137486</v>
      </c>
      <c r="S33" s="5">
        <f>SUM($Q$7:$Q33)/T33</f>
        <v>2177682.9914814807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-2862594</v>
      </c>
      <c r="Z33" s="217">
        <f>AVERAGE(Y33:Y41)</f>
        <v>-2862595.4444444445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2035337.9742857132</v>
      </c>
      <c r="P34" s="7">
        <f t="shared" si="6"/>
        <v>56989463.279999971</v>
      </c>
      <c r="Q34" s="164">
        <f>Q33+N34+1</f>
        <v>2868946.51</v>
      </c>
      <c r="R34" s="29">
        <f t="shared" si="1"/>
        <v>1318.5244677912228</v>
      </c>
      <c r="S34" s="5">
        <f>SUM($Q$7:$Q34)/T34</f>
        <v>2202370.9742857134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-2862594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2058323.3720689644</v>
      </c>
      <c r="P35" s="7">
        <f t="shared" si="6"/>
        <v>59691377.789999969</v>
      </c>
      <c r="Q35" s="164">
        <f>Q34+N35+1</f>
        <v>2868947.51</v>
      </c>
      <c r="R35" s="29">
        <f t="shared" si="1"/>
        <v>1332.2854598007366</v>
      </c>
      <c r="S35" s="5">
        <f>SUM($Q$7:$Q35)/T35</f>
        <v>2225356.3720689644</v>
      </c>
      <c r="T35" s="18">
        <v>29</v>
      </c>
      <c r="U35" s="4"/>
      <c r="V35" s="131"/>
      <c r="W35" s="105"/>
      <c r="X35" s="167"/>
      <c r="Y35" s="156">
        <f>Y34-K35-L35-1</f>
        <v>-2862595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2079776.4433333322</v>
      </c>
      <c r="P36" s="7">
        <f t="shared" si="6"/>
        <v>62393293.299999967</v>
      </c>
      <c r="Q36" s="164">
        <f>Q35+N36+1</f>
        <v>2868948.51</v>
      </c>
      <c r="R36" s="29">
        <f t="shared" si="1"/>
        <v>1345.1296709831784</v>
      </c>
      <c r="S36" s="5">
        <f>SUM($Q$7:$Q36)/T36+1</f>
        <v>2246810.4433333324</v>
      </c>
      <c r="T36" s="18">
        <v>30</v>
      </c>
      <c r="U36" s="4"/>
      <c r="V36" s="136"/>
      <c r="W36" s="105"/>
      <c r="X36" s="167"/>
      <c r="Y36" s="156">
        <f>Y35-K36-L36-1</f>
        <v>-2862596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2099845.4454838699</v>
      </c>
      <c r="P37" s="7">
        <f t="shared" si="6"/>
        <v>65095208.809999965</v>
      </c>
      <c r="Q37" s="164">
        <f>Q36+N37</f>
        <v>2868948.51</v>
      </c>
      <c r="R37" s="29">
        <f t="shared" si="1"/>
        <v>1357.1446633203439</v>
      </c>
      <c r="S37" s="5">
        <f>SUM($Q$7:$Q37)/T37+1</f>
        <v>2266879.4454838699</v>
      </c>
      <c r="T37" s="18">
        <v>31</v>
      </c>
      <c r="U37" s="27"/>
      <c r="V37" s="137"/>
      <c r="W37" s="105"/>
      <c r="X37" s="167"/>
      <c r="Y37" s="156">
        <f t="shared" si="15"/>
        <v>-2862596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2118660.1349999988</v>
      </c>
      <c r="P38" s="7">
        <f t="shared" si="6"/>
        <v>67797124.319999963</v>
      </c>
      <c r="Q38" s="164">
        <f t="shared" si="18"/>
        <v>2868948.51</v>
      </c>
      <c r="R38" s="29">
        <f t="shared" si="1"/>
        <v>1368.4081199523444</v>
      </c>
      <c r="S38" s="5">
        <f>SUM($Q$7:$Q38)/T38</f>
        <v>2285693.1349999993</v>
      </c>
      <c r="T38" s="18">
        <v>32</v>
      </c>
      <c r="U38" s="27"/>
      <c r="V38" s="137"/>
      <c r="W38" s="105"/>
      <c r="X38" s="167"/>
      <c r="Y38" s="156">
        <f t="shared" si="15"/>
        <v>-2862596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2136334.5403030291</v>
      </c>
      <c r="P39" s="7">
        <f t="shared" si="6"/>
        <v>70499039.829999968</v>
      </c>
      <c r="Q39" s="164">
        <f t="shared" si="18"/>
        <v>2868948.51</v>
      </c>
      <c r="R39" s="29">
        <f t="shared" si="1"/>
        <v>1378.98950524928</v>
      </c>
      <c r="S39" s="5">
        <f>SUM($Q$7:$Q39)/T39</f>
        <v>2303367.5403030296</v>
      </c>
      <c r="T39" s="18">
        <v>33</v>
      </c>
      <c r="U39" s="27"/>
      <c r="V39" s="137"/>
      <c r="W39" s="105"/>
      <c r="X39" s="167"/>
      <c r="Y39" s="156">
        <f t="shared" si="15"/>
        <v>-2862596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2152969.2452941169</v>
      </c>
      <c r="P40" s="7">
        <f t="shared" si="6"/>
        <v>73200954.339999974</v>
      </c>
      <c r="Q40" s="164">
        <f>Q39+N40-1</f>
        <v>2868947.51</v>
      </c>
      <c r="R40" s="29">
        <f t="shared" si="1"/>
        <v>1388.9484385086284</v>
      </c>
      <c r="S40" s="5">
        <f>SUM($Q$7:$Q40)/T40</f>
        <v>2320002.2452941174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-2862596</v>
      </c>
      <c r="Z40" s="217">
        <f>AVERAGE(Y40:Y48)</f>
        <v>-2862596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2168653.4242857136</v>
      </c>
      <c r="P41" s="7">
        <f t="shared" si="6"/>
        <v>75902869.849999979</v>
      </c>
      <c r="Q41" s="164">
        <f>Q40+N41+1</f>
        <v>2868948.51</v>
      </c>
      <c r="R41" s="29">
        <f t="shared" si="1"/>
        <v>1398.3383069727024</v>
      </c>
      <c r="S41" s="5">
        <f>SUM($Q$7:$Q41)/T41</f>
        <v>2335686.424285714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-2862596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2183466.2044444438</v>
      </c>
      <c r="P42" s="7">
        <f t="shared" si="6"/>
        <v>78604783.359999985</v>
      </c>
      <c r="Q42" s="164">
        <f t="shared" ref="Q42" si="21">Q41+N42-2</f>
        <v>2868946.51</v>
      </c>
      <c r="R42" s="29">
        <f t="shared" si="1"/>
        <v>1407.2064828174339</v>
      </c>
      <c r="S42" s="5">
        <f>SUM($Q$7:$Q42)/T42</f>
        <v>2350499.2044444443</v>
      </c>
      <c r="T42" s="18">
        <v>36</v>
      </c>
      <c r="U42" s="138"/>
      <c r="V42" s="131"/>
      <c r="W42" s="105"/>
      <c r="X42" s="167"/>
      <c r="Y42" s="156">
        <f t="shared" si="15"/>
        <v>-2862596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2197478.3208108107</v>
      </c>
      <c r="P43" s="7">
        <f t="shared" si="6"/>
        <v>81306697.86999999</v>
      </c>
      <c r="Q43" s="164">
        <f>Q42+N43+1</f>
        <v>2868947.51</v>
      </c>
      <c r="R43" s="29">
        <f t="shared" si="1"/>
        <v>1415.5953139863448</v>
      </c>
      <c r="S43" s="5">
        <f>SUM($Q$7:$Q43)/T43</f>
        <v>2364511.3208108111</v>
      </c>
      <c r="T43" s="18">
        <v>37</v>
      </c>
      <c r="U43" s="138"/>
      <c r="V43" s="131"/>
      <c r="W43" s="105"/>
      <c r="X43" s="167"/>
      <c r="Y43" s="156">
        <f t="shared" si="15"/>
        <v>-2862596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2210752.9573684209</v>
      </c>
      <c r="P44" s="7">
        <f t="shared" si="6"/>
        <v>84008612.379999995</v>
      </c>
      <c r="Q44" s="164">
        <f>Q43+N44</f>
        <v>2868947.51</v>
      </c>
      <c r="R44" s="29">
        <f t="shared" si="1"/>
        <v>1423.5426277253125</v>
      </c>
      <c r="S44" s="5">
        <f>SUM($Q$7:$Q44)/T44</f>
        <v>2377785.9573684214</v>
      </c>
      <c r="T44" s="18">
        <v>38</v>
      </c>
      <c r="U44" s="138"/>
      <c r="V44" s="131"/>
      <c r="W44" s="105"/>
      <c r="X44" s="167"/>
      <c r="Y44" s="156">
        <f t="shared" si="15"/>
        <v>-2862596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2223346.8433333333</v>
      </c>
      <c r="P45" s="7">
        <f t="shared" si="6"/>
        <v>86710526.890000001</v>
      </c>
      <c r="Q45" s="164">
        <f t="shared" ref="Q45:Q55" si="22">Q44+N45</f>
        <v>2868947.51</v>
      </c>
      <c r="R45" s="29">
        <f t="shared" si="1"/>
        <v>1431.0823869135643</v>
      </c>
      <c r="S45" s="5">
        <f>SUM($Q$7:$Q45)/T45</f>
        <v>2390379.8433333337</v>
      </c>
      <c r="T45" s="18">
        <v>39</v>
      </c>
      <c r="U45" s="138"/>
      <c r="V45" s="131"/>
      <c r="W45" s="105"/>
      <c r="X45" s="167"/>
      <c r="Y45" s="156">
        <f t="shared" si="15"/>
        <v>-2862596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2235311.0350000001</v>
      </c>
      <c r="P46" s="7">
        <f t="shared" si="6"/>
        <v>89412441.400000006</v>
      </c>
      <c r="Q46" s="164">
        <f t="shared" si="22"/>
        <v>2868947.51</v>
      </c>
      <c r="R46" s="29">
        <f t="shared" si="1"/>
        <v>1438.2451581424034</v>
      </c>
      <c r="S46" s="5">
        <f>SUM($Q$7:$Q46)/T46</f>
        <v>2402344.0350000006</v>
      </c>
      <c r="T46" s="18">
        <v>40</v>
      </c>
      <c r="U46" s="138"/>
      <c r="V46" s="131"/>
      <c r="W46" s="105"/>
      <c r="X46" s="167"/>
      <c r="Y46" s="156">
        <f t="shared" si="15"/>
        <v>-2862596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2246691.6075609759</v>
      </c>
      <c r="P47" s="7">
        <f t="shared" si="6"/>
        <v>92114355.910000011</v>
      </c>
      <c r="Q47" s="164">
        <f t="shared" si="22"/>
        <v>2868947.51</v>
      </c>
      <c r="R47" s="29">
        <f t="shared" si="1"/>
        <v>1445.0585258966648</v>
      </c>
      <c r="S47" s="5">
        <f>SUM($Q$7:$Q47)/T47</f>
        <v>2413724.6075609764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-2862596</v>
      </c>
      <c r="Z47" s="217">
        <f>AVERAGE(Y47:Y55)</f>
        <v>-2862596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2257530.2719047624</v>
      </c>
      <c r="P48" s="7">
        <f t="shared" si="6"/>
        <v>94816271.420000017</v>
      </c>
      <c r="Q48" s="164">
        <f>Q47+N48+1</f>
        <v>2868948.51</v>
      </c>
      <c r="R48" s="29">
        <f t="shared" si="1"/>
        <v>1451.5474618217734</v>
      </c>
      <c r="S48" s="5">
        <f>SUM($Q$7:$Q48)/T48</f>
        <v>2424563.2719047628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-2862596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2267864.8123255819</v>
      </c>
      <c r="P49" s="7">
        <f t="shared" si="6"/>
        <v>97518186.930000022</v>
      </c>
      <c r="Q49" s="164">
        <f t="shared" si="22"/>
        <v>2868948.51</v>
      </c>
      <c r="R49" s="29">
        <f t="shared" si="1"/>
        <v>1457.734586773621</v>
      </c>
      <c r="S49" s="5">
        <f>SUM($Q$7:$Q49)/T49</f>
        <v>2434897.8123255824</v>
      </c>
      <c r="T49" s="18">
        <v>43</v>
      </c>
      <c r="U49" s="138"/>
      <c r="V49" s="131"/>
      <c r="W49" s="105"/>
      <c r="X49" s="167"/>
      <c r="Y49" s="156">
        <f t="shared" si="15"/>
        <v>-2862596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2277729.6009090915</v>
      </c>
      <c r="P50" s="7">
        <f t="shared" si="6"/>
        <v>100220102.44000003</v>
      </c>
      <c r="Q50" s="164">
        <f>Q49+N50</f>
        <v>2868948.51</v>
      </c>
      <c r="R50" s="29">
        <f t="shared" si="1"/>
        <v>1463.6404787731119</v>
      </c>
      <c r="S50" s="5">
        <f>SUM($Q$7:$Q50)/T50</f>
        <v>2444762.600909092</v>
      </c>
      <c r="T50" s="18">
        <v>44</v>
      </c>
      <c r="U50" s="138"/>
      <c r="V50" s="131"/>
      <c r="W50" s="105"/>
      <c r="X50" s="167"/>
      <c r="Y50" s="156">
        <f t="shared" si="15"/>
        <v>-2862596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2287155.9544444452</v>
      </c>
      <c r="P51" s="7">
        <f t="shared" si="6"/>
        <v>102922017.95000003</v>
      </c>
      <c r="Q51" s="164">
        <f t="shared" si="22"/>
        <v>2868948.51</v>
      </c>
      <c r="R51" s="29">
        <f t="shared" si="1"/>
        <v>1469.2838866837365</v>
      </c>
      <c r="S51" s="5">
        <f>SUM($Q$7:$Q51)/T51</f>
        <v>2454188.9544444457</v>
      </c>
      <c r="T51" s="18">
        <v>45</v>
      </c>
      <c r="U51" s="138"/>
      <c r="V51" s="131"/>
      <c r="W51" s="105"/>
      <c r="X51" s="167"/>
      <c r="Y51" s="156">
        <f t="shared" si="15"/>
        <v>-2862596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2296172.46652174</v>
      </c>
      <c r="P52" s="7">
        <f t="shared" si="6"/>
        <v>105623933.46000004</v>
      </c>
      <c r="Q52" s="164">
        <f>Q51+N52</f>
        <v>2868948.51</v>
      </c>
      <c r="R52" s="29">
        <f t="shared" si="1"/>
        <v>1474.6819290330297</v>
      </c>
      <c r="S52" s="5">
        <f>SUM($Q$7:$Q52)/T52</f>
        <v>2463205.4665217404</v>
      </c>
      <c r="T52" s="18">
        <v>46</v>
      </c>
      <c r="U52" s="138"/>
      <c r="V52" s="131"/>
      <c r="W52" s="105"/>
      <c r="X52" s="167"/>
      <c r="Y52" s="156">
        <f t="shared" si="15"/>
        <v>-2862596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2304805.2972340435</v>
      </c>
      <c r="P53" s="7">
        <f t="shared" si="6"/>
        <v>108325848.97000004</v>
      </c>
      <c r="Q53" s="164">
        <f t="shared" si="22"/>
        <v>2868948.51</v>
      </c>
      <c r="R53" s="29">
        <f t="shared" si="1"/>
        <v>1479.8502674525655</v>
      </c>
      <c r="S53" s="5">
        <f>SUM($Q$7:$Q53)/T53</f>
        <v>2471838.2972340439</v>
      </c>
      <c r="T53" s="18">
        <v>47</v>
      </c>
      <c r="U53" s="138"/>
      <c r="V53" s="131"/>
      <c r="W53" s="105"/>
      <c r="X53" s="167"/>
      <c r="Y53" s="156">
        <f t="shared" si="15"/>
        <v>-2862596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2313078.4266666677</v>
      </c>
      <c r="P54" s="7">
        <f t="shared" si="6"/>
        <v>111027764.48000005</v>
      </c>
      <c r="Q54" s="164">
        <f>Q53+N54</f>
        <v>2868948.51</v>
      </c>
      <c r="R54" s="29">
        <f t="shared" si="1"/>
        <v>1484.8032584379541</v>
      </c>
      <c r="S54" s="5">
        <f>SUM($Q$7:$Q54)/T54</f>
        <v>2480111.4266666682</v>
      </c>
      <c r="T54" s="18">
        <v>48</v>
      </c>
      <c r="U54" s="138"/>
      <c r="V54" s="131"/>
      <c r="W54" s="105"/>
      <c r="X54" s="167"/>
      <c r="Y54" s="156">
        <f t="shared" si="15"/>
        <v>-2862596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2321013.8773469399</v>
      </c>
      <c r="P55" s="7">
        <f t="shared" si="6"/>
        <v>113729679.99000005</v>
      </c>
      <c r="Q55" s="164">
        <f t="shared" si="22"/>
        <v>2868948.51</v>
      </c>
      <c r="R55" s="29">
        <f t="shared" si="1"/>
        <v>1489.55408652598</v>
      </c>
      <c r="S55" s="5">
        <f>SUM($Q$7:$Q55)/T55</f>
        <v>2488046.8773469403</v>
      </c>
      <c r="T55" s="18">
        <v>49</v>
      </c>
      <c r="U55" s="138"/>
      <c r="V55" s="131"/>
      <c r="W55" s="105"/>
      <c r="X55" s="167"/>
      <c r="Y55" s="156">
        <f t="shared" si="15"/>
        <v>-2862596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1"/>
  <sheetViews>
    <sheetView topLeftCell="A5563" workbookViewId="0">
      <selection activeCell="D5591" sqref="D559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2025-06-18T09:30:08Z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